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O:\Public\OH\Ashtabula\2024\2024148.04 ATB-84-13.43\120923\400-Engineering\Drainage\EngData\"/>
    </mc:Choice>
  </mc:AlternateContent>
  <xr:revisionPtr revIDLastSave="0" documentId="13_ncr:1_{1DD772CF-773B-447A-85CB-26049402D0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C88" i="1" s="1"/>
  <c r="D85" i="1"/>
  <c r="D88" i="1" s="1"/>
  <c r="C69" i="1"/>
  <c r="D70" i="1" s="1"/>
  <c r="C100" i="1"/>
  <c r="D101" i="1" s="1"/>
  <c r="E101" i="1" s="1"/>
  <c r="D96" i="1"/>
  <c r="E96" i="1" s="1"/>
  <c r="C85" i="1" l="1"/>
  <c r="E85" i="1" s="1"/>
  <c r="D64" i="1"/>
  <c r="E64" i="1" s="1"/>
  <c r="C19" i="1"/>
  <c r="D59" i="1"/>
  <c r="E59" i="1" s="1"/>
  <c r="D50" i="1"/>
  <c r="E88" i="1"/>
  <c r="D51" i="1"/>
  <c r="E51" i="1" s="1"/>
  <c r="E50" i="1"/>
  <c r="D76" i="1"/>
  <c r="E76" i="1" s="1"/>
  <c r="D71" i="1"/>
  <c r="E71" i="1" s="1"/>
  <c r="B12" i="1" l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<sst xmlns="http://schemas.openxmlformats.org/spreadsheetml/2006/main" count="163" uniqueCount="132">
  <si>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</si>
  <si>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</si>
  <si>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</si>
  <si>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</si>
  <si>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</si>
  <si>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</si>
  <si>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</si>
  <si>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</si>
  <si>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</si>
  <si>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</si>
  <si>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</si>
  <si>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</si>
  <si>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</si>
  <si>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</si>
  <si>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</si>
  <si>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</si>
  <si>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</si>
  <si>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</si>
  <si>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</si>
  <si>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</si>
  <si>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</si>
  <si>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</si>
  <si>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</si>
  <si>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</si>
  <si>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</si>
  <si>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</si>
  <si>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</si>
  <si>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</si>
  <si>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</si>
  <si>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</si>
  <si>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</si>
  <si>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</si>
  <si>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</si>
  <si>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</si>
  <si>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</si>
  <si>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</si>
  <si>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</si>
  <si>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</si>
  <si>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</si>
  <si>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</si>
  <si>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</si>
  <si>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</si>
  <si>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</si>
  <si>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</si>
  <si>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</si>
  <si>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</si>
  <si>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</si>
  <si>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</si>
  <si>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</si>
  <si>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</si>
  <si>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</si>
  <si>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</si>
  <si>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</si>
  <si>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</si>
  <si>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</si>
  <si>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</si>
  <si>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</si>
  <si>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</si>
  <si>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</si>
  <si>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</si>
  <si>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</si>
  <si>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</si>
  <si>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</si>
  <si>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</si>
  <si>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</si>
  <si>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</si>
  <si>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</si>
  <si>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</si>
  <si>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</si>
  <si>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</si>
  <si>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</si>
  <si>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</si>
  <si>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</si>
  <si>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</si>
  <si>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</si>
  <si>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</si>
  <si>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</si>
  <si>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</si>
  <si>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</si>
  <si>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</si>
  <si>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</si>
  <si>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</si>
  <si>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</si>
  <si>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</si>
  <si>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</si>
  <si>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</si>
  <si>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</si>
  <si>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</si>
  <si>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</si>
  <si>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</si>
  <si>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</si>
  <si>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</si>
  <si>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</si>
  <si>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</si>
  <si>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</si>
  <si>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</si>
  <si>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</si>
  <si>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</si>
  <si>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</si>
  <si>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</si>
  <si>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</si>
  <si>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</si>
  <si>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</si>
  <si>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</si>
  <si>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</si>
  <si>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</si>
  <si>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</si>
  <si>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</si>
  <si>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</si>
  <si>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</si>
  <si>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</si>
  <si>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</si>
  <si>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</si>
  <si>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</si>
  <si>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</si>
  <si>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</si>
  <si>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</si>
  <si>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</si>
  <si>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</si>
  <si>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</si>
  <si>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</si>
  <si>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</si>
  <si>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</si>
  <si>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</si>
  <si>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</si>
  <si>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</si>
  <si>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</si>
  <si>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</si>
  <si>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</si>
  <si>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</si>
  <si>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ATB-84-13.43</t>
  </si>
  <si>
    <t>120923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</si>
</sst>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1" fillId="0" borderId="6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5" xfId="0" applyFont="1" applyBorder="1"/>
    <xf numFmtId="0" fontId="0" fillId="0" borderId="13" xfId="0" applyBorder="1"/>
    <xf numFmtId="0" fontId="1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1" fillId="0" borderId="17" xfId="0" applyFont="1" applyBorder="1"/>
    <xf numFmtId="3" fontId="3" fillId="0" borderId="18" xfId="0" applyNumberFormat="1" applyFont="1" applyBorder="1"/>
    <xf numFmtId="3" fontId="3" fillId="0" borderId="0" xfId="0" applyNumberFormat="1" applyFont="1"/>
    <xf numFmtId="0" fontId="0" fillId="0" borderId="19" xfId="0" applyBorder="1"/>
    <xf numFmtId="0" fontId="4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Continuous"/>
    </xf>
    <xf numFmtId="0" fontId="1" fillId="0" borderId="36" xfId="0" applyFont="1" applyBorder="1" applyAlignment="1">
      <alignment horizontal="centerContinuous"/>
    </xf>
    <xf numFmtId="0" fontId="1" fillId="0" borderId="37" xfId="0" applyFont="1" applyBorder="1" applyAlignment="1">
      <alignment horizontal="centerContinuous"/>
    </xf>
    <xf numFmtId="0" fontId="1" fillId="0" borderId="38" xfId="0" applyFont="1" applyBorder="1"/>
    <xf numFmtId="164" fontId="0" fillId="0" borderId="39" xfId="0" applyNumberFormat="1" applyBorder="1"/>
    <xf numFmtId="0" fontId="1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1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4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165" fontId="5" fillId="0" borderId="21" xfId="0" applyNumberFormat="1" applyFont="1" applyBorder="1" applyAlignment="1" applyProtection="1">
      <alignment horizontal="left"/>
      <protection locked="0"/>
    </xf>
    <xf numFmtId="0" fontId="1" fillId="0" borderId="6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14" xfId="0" applyFont="1" applyBorder="1" applyAlignment="1" applyProtection="1">
      <alignment horizontal="left"/>
      <protection locked="0"/>
    </xf>
    <xf numFmtId="49" fontId="6" fillId="0" borderId="46" xfId="0" applyNumberFormat="1" applyFont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37"/>
  <sheetViews>
    <sheetView showGridLines="0" tabSelected="1" zoomScaleNormal="100" workbookViewId="0">
      <selection activeCell="B7" sqref="B7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119</v>
      </c>
      <c r="D1" s="81" t="s">
        <v>128</v>
      </c>
    </row>
    <row r="2" spans="1:46" ht="15.75" customHeight="1" x14ac:dyDescent="0.25">
      <c r="A2" s="10" t="s">
        <v>2</v>
      </c>
      <c r="D2" s="81"/>
    </row>
    <row r="3" spans="1:46" x14ac:dyDescent="0.2">
      <c r="D3" s="81"/>
    </row>
    <row r="4" spans="1:46" x14ac:dyDescent="0.2">
      <c r="A4" t="s">
        <v>0</v>
      </c>
      <c r="B4" s="88" t="s">
        <v>130</v>
      </c>
      <c r="C4" s="9"/>
    </row>
    <row r="5" spans="1:46" x14ac:dyDescent="0.2">
      <c r="A5" t="s">
        <v>95</v>
      </c>
      <c r="B5" s="89" t="s">
        <v>131</v>
      </c>
      <c r="C5" s="8"/>
    </row>
    <row r="6" spans="1:46" x14ac:dyDescent="0.2">
      <c r="A6" t="s">
        <v>40</v>
      </c>
      <c r="B6" s="83">
        <v>1232347.28</v>
      </c>
    </row>
    <row r="7" spans="1:46" ht="13.5" thickBot="1" x14ac:dyDescent="0.25">
      <c r="L7" t="s">
        <v>65</v>
      </c>
      <c r="N7" s="2">
        <v>1</v>
      </c>
    </row>
    <row r="8" spans="1:46" ht="14.25" thickTop="1" thickBot="1" x14ac:dyDescent="0.25">
      <c r="A8" t="s">
        <v>1</v>
      </c>
      <c r="B8" s="80" t="s">
        <v>80</v>
      </c>
      <c r="L8" t="s">
        <v>66</v>
      </c>
      <c r="N8" s="2">
        <v>2</v>
      </c>
    </row>
    <row r="9" spans="1:46" ht="14.25" thickTop="1" thickBot="1" x14ac:dyDescent="0.25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5" thickTop="1" x14ac:dyDescent="0.2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5" thickBot="1" x14ac:dyDescent="0.2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">
      <c r="A12" t="s">
        <v>41</v>
      </c>
      <c r="B12" s="6">
        <f>SUM(E45:E103)</f>
        <v>20658.342632996635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3" t="s">
        <v>106</v>
      </c>
      <c r="AS12" s="93"/>
      <c r="AT12" s="93"/>
    </row>
    <row r="13" spans="1:46" x14ac:dyDescent="0.2">
      <c r="A13" t="s">
        <v>42</v>
      </c>
      <c r="B13" s="82">
        <f>B12/B6</f>
        <v>1.6763409931814542E-2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3"/>
      <c r="AS13" s="93"/>
      <c r="AT13" s="93"/>
    </row>
    <row r="14" spans="1:46" x14ac:dyDescent="0.2">
      <c r="B14" s="3"/>
      <c r="C14" s="41" t="str">
        <f>IF(B13&lt;1%,"Percentage less than 1% of construction - Recheck your inputs"," " )</f>
        <v xml:space="preserve"> 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3"/>
      <c r="AS14" s="93"/>
      <c r="AT14" s="93"/>
    </row>
    <row r="15" spans="1:46" x14ac:dyDescent="0.2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3" t="s">
        <v>106</v>
      </c>
      <c r="AS15" s="93"/>
      <c r="AT15" s="93"/>
    </row>
    <row r="16" spans="1:46" x14ac:dyDescent="0.2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3"/>
      <c r="AS16" s="93"/>
      <c r="AT16" s="93"/>
    </row>
    <row r="17" spans="1:46" x14ac:dyDescent="0.2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3"/>
      <c r="AS17" s="93"/>
      <c r="AT17" s="93"/>
    </row>
    <row r="18" spans="1:46" ht="16.5" customHeight="1" x14ac:dyDescent="0.2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3"/>
      <c r="AS18" s="93"/>
      <c r="AT18" s="93"/>
    </row>
    <row r="19" spans="1:46" ht="12" customHeight="1" x14ac:dyDescent="0.2">
      <c r="A19" s="16" t="s">
        <v>99</v>
      </c>
      <c r="B19" s="48">
        <v>2.04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3"/>
      <c r="AS19" s="93"/>
      <c r="AT19" s="93"/>
    </row>
    <row r="20" spans="1:46" ht="11.25" customHeight="1" x14ac:dyDescent="0.2">
      <c r="A20" s="16" t="s">
        <v>100</v>
      </c>
      <c r="B20" s="47">
        <v>0.25</v>
      </c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3"/>
      <c r="AS20" s="93"/>
      <c r="AT20" s="93"/>
    </row>
    <row r="21" spans="1:46" x14ac:dyDescent="0.2">
      <c r="A21" s="16" t="s">
        <v>101</v>
      </c>
      <c r="B21" s="50">
        <f>SUM(B19:B20)</f>
        <v>2.29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3" t="s">
        <v>110</v>
      </c>
      <c r="AS21" s="93"/>
      <c r="AT21" s="93"/>
    </row>
    <row r="22" spans="1:46" x14ac:dyDescent="0.2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3" t="s">
        <v>112</v>
      </c>
      <c r="AS22" s="93"/>
      <c r="AT22" s="93"/>
    </row>
    <row r="23" spans="1:46" ht="35.25" customHeight="1" x14ac:dyDescent="0.2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3"/>
      <c r="AS23" s="93"/>
      <c r="AT23" s="93"/>
    </row>
    <row r="24" spans="1:46" x14ac:dyDescent="0.2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3"/>
      <c r="AS24" s="93"/>
      <c r="AT24" s="93"/>
    </row>
    <row r="25" spans="1:46" x14ac:dyDescent="0.2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3"/>
      <c r="AS25" s="93"/>
      <c r="AT25" s="93"/>
    </row>
    <row r="26" spans="1:46" x14ac:dyDescent="0.2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3" t="s">
        <v>106</v>
      </c>
      <c r="AS26" s="93"/>
      <c r="AT26" s="93"/>
    </row>
    <row r="27" spans="1:46" x14ac:dyDescent="0.2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3"/>
      <c r="AS28" s="93"/>
      <c r="AT28" s="93"/>
    </row>
    <row r="29" spans="1:46" x14ac:dyDescent="0.2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3" t="s">
        <v>127</v>
      </c>
      <c r="AS29" s="93"/>
      <c r="AT29" s="93"/>
    </row>
    <row r="30" spans="1:46" x14ac:dyDescent="0.2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91" t="s">
        <v>114</v>
      </c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</row>
    <row r="31" spans="1:46" x14ac:dyDescent="0.2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/>
      <c r="D38" s="5">
        <f t="shared" si="0"/>
        <v>0</v>
      </c>
      <c r="E38" s="15"/>
    </row>
    <row r="39" spans="1:12" x14ac:dyDescent="0.2">
      <c r="A39" s="16"/>
      <c r="B39" t="s">
        <v>30</v>
      </c>
      <c r="C39" s="28"/>
      <c r="D39" s="5">
        <f t="shared" si="0"/>
        <v>0</v>
      </c>
      <c r="E39" s="15"/>
    </row>
    <row r="40" spans="1:12" x14ac:dyDescent="0.2">
      <c r="A40" s="16"/>
      <c r="B40" t="s">
        <v>48</v>
      </c>
      <c r="C40" s="28"/>
      <c r="D40" s="5">
        <f t="shared" si="0"/>
        <v>0</v>
      </c>
      <c r="E40" s="15"/>
    </row>
    <row r="41" spans="1:12" x14ac:dyDescent="0.2">
      <c r="A41" s="16"/>
      <c r="B41" t="s">
        <v>49</v>
      </c>
      <c r="C41" s="28"/>
      <c r="D41" s="5">
        <f t="shared" si="0"/>
        <v>0</v>
      </c>
      <c r="E41" s="15"/>
    </row>
    <row r="42" spans="1:12" x14ac:dyDescent="0.2">
      <c r="A42" s="16"/>
      <c r="B42" t="s">
        <v>50</v>
      </c>
      <c r="C42" s="28"/>
      <c r="D42" s="5">
        <f t="shared" si="0"/>
        <v>0</v>
      </c>
      <c r="E42" s="15"/>
    </row>
    <row r="43" spans="1:12" x14ac:dyDescent="0.2">
      <c r="A43" s="16"/>
      <c r="B43" t="s">
        <v>51</v>
      </c>
      <c r="C43" s="28"/>
      <c r="D43" s="5">
        <f t="shared" si="0"/>
        <v>0</v>
      </c>
      <c r="E43" s="15"/>
    </row>
    <row r="44" spans="1:12" x14ac:dyDescent="0.2">
      <c r="A44" s="16"/>
      <c r="B44" t="s">
        <v>52</v>
      </c>
      <c r="C44" s="28"/>
      <c r="D44" s="5">
        <f t="shared" si="0"/>
        <v>0</v>
      </c>
      <c r="E44" s="15"/>
    </row>
    <row r="45" spans="1:12" x14ac:dyDescent="0.2">
      <c r="A45" s="16"/>
      <c r="B45" t="s">
        <v>53</v>
      </c>
      <c r="C45" s="28"/>
      <c r="D45" s="5">
        <f t="shared" si="0"/>
        <v>0</v>
      </c>
      <c r="E45" s="15"/>
    </row>
    <row r="46" spans="1:12" x14ac:dyDescent="0.2">
      <c r="A46" s="16"/>
      <c r="B46" t="s">
        <v>54</v>
      </c>
      <c r="C46" s="28"/>
      <c r="D46" s="5">
        <f t="shared" si="0"/>
        <v>0</v>
      </c>
      <c r="E46" s="15"/>
    </row>
    <row r="47" spans="1:12" x14ac:dyDescent="0.2">
      <c r="A47" s="16"/>
      <c r="B47" t="s">
        <v>55</v>
      </c>
      <c r="C47" s="28"/>
      <c r="D47" s="5">
        <f t="shared" si="0"/>
        <v>0</v>
      </c>
      <c r="E47" s="15"/>
    </row>
    <row r="48" spans="1:12" x14ac:dyDescent="0.2">
      <c r="A48" s="16"/>
      <c r="B48" t="s">
        <v>56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44</v>
      </c>
      <c r="B54" s="49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29">
        <v>1351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2">
        <f>IF(B21&lt;1,0,IF(B21="","",HLOOKUP(B21,W11:AP12,2,TRUE)))</f>
        <v>1.1200000000000001</v>
      </c>
      <c r="E59" s="17">
        <f>B56*D59*1.5*B9</f>
        <v>2269.6800000000003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">
      <c r="A64" s="16"/>
      <c r="B64" s="42" t="s">
        <v>62</v>
      </c>
      <c r="C64" s="29">
        <v>1478</v>
      </c>
      <c r="D64" s="72">
        <f>IF(B21&lt;1,0,IF(B21="","",HLOOKUP(B21,W11:AP15,5,TRUE)))</f>
        <v>4.54</v>
      </c>
      <c r="E64" s="17">
        <f>C64*D64*1.5</f>
        <v>10065.18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7">
        <f>C64</f>
        <v>1478</v>
      </c>
      <c r="D69" s="27"/>
      <c r="E69" s="15"/>
    </row>
    <row r="70" spans="1:5" x14ac:dyDescent="0.2">
      <c r="A70" s="16"/>
      <c r="B70" t="s">
        <v>58</v>
      </c>
      <c r="D70" s="5">
        <f>C69*2/500</f>
        <v>5.9119999999999999</v>
      </c>
      <c r="E70" s="15"/>
    </row>
    <row r="71" spans="1:5" x14ac:dyDescent="0.2">
      <c r="A71" s="16"/>
      <c r="B71" t="s">
        <v>59</v>
      </c>
      <c r="D71" s="5">
        <f>D70*12</f>
        <v>70.944000000000003</v>
      </c>
      <c r="E71" s="17">
        <f>D71*$AQ$17</f>
        <v>886.80000000000007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9" t="s">
        <v>120</v>
      </c>
      <c r="D75" s="25"/>
      <c r="E75" s="26"/>
    </row>
    <row r="76" spans="1:5" x14ac:dyDescent="0.2">
      <c r="A76" s="16"/>
      <c r="B76" t="s">
        <v>43</v>
      </c>
      <c r="D76" s="5">
        <f>D70*0.25*16*3/27</f>
        <v>2.6275555555555559</v>
      </c>
      <c r="E76" s="17">
        <f>D76*$AQ$21</f>
        <v>362.60266666666672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9" t="s">
        <v>120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97</v>
      </c>
      <c r="B81" s="29">
        <v>60</v>
      </c>
      <c r="E81" s="15"/>
    </row>
    <row r="82" spans="1:5" x14ac:dyDescent="0.2">
      <c r="A82" s="16" t="s">
        <v>63</v>
      </c>
      <c r="B82" s="29">
        <v>0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8" t="s">
        <v>116</v>
      </c>
      <c r="E84" s="15"/>
    </row>
    <row r="85" spans="1:5" x14ac:dyDescent="0.2">
      <c r="A85" s="16"/>
      <c r="B85" t="s">
        <v>34</v>
      </c>
      <c r="C85" s="72">
        <f>IF(B21&lt;1,0,IF($B$21="","",HLOOKUP($B$21,W11:AP15,5,TRUE)))</f>
        <v>4.54</v>
      </c>
      <c r="D85" s="5">
        <f>B81*B82*2</f>
        <v>0</v>
      </c>
      <c r="E85" s="17">
        <f>D85*$C$85</f>
        <v>0</v>
      </c>
    </row>
    <row r="86" spans="1:5" x14ac:dyDescent="0.2">
      <c r="A86" s="16"/>
      <c r="D86" s="74"/>
      <c r="E86" s="75"/>
    </row>
    <row r="87" spans="1:5" x14ac:dyDescent="0.2">
      <c r="A87" s="16"/>
      <c r="C87" s="13" t="s">
        <v>115</v>
      </c>
      <c r="D87" s="76"/>
      <c r="E87" s="77"/>
    </row>
    <row r="88" spans="1:5" x14ac:dyDescent="0.2">
      <c r="A88" s="16"/>
      <c r="B88" t="s">
        <v>35</v>
      </c>
      <c r="C88" s="72">
        <f>IF(B21&lt;1,0,IF($B$21="","",HLOOKUP($B$21,W11:AP12,2,TRUE)))</f>
        <v>1.1200000000000001</v>
      </c>
      <c r="D88" s="5">
        <f>D85*50/9</f>
        <v>0</v>
      </c>
      <c r="E88" s="17">
        <f>D88*C88</f>
        <v>0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9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29">
        <v>16</v>
      </c>
      <c r="E93" s="15"/>
    </row>
    <row r="94" spans="1:5" x14ac:dyDescent="0.2">
      <c r="A94" s="16" t="s">
        <v>38</v>
      </c>
      <c r="B94" s="29">
        <v>0</v>
      </c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256</v>
      </c>
      <c r="E96" s="17">
        <f>D96*$AQ$18</f>
        <v>3264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96</v>
      </c>
      <c r="B99" s="49" t="s">
        <v>120</v>
      </c>
      <c r="C99" s="11"/>
      <c r="D99" s="11"/>
      <c r="E99" s="23"/>
    </row>
    <row r="100" spans="1:5" x14ac:dyDescent="0.2">
      <c r="A100" s="16"/>
      <c r="B100" t="s">
        <v>62</v>
      </c>
      <c r="C100" s="50">
        <f>C64</f>
        <v>1478</v>
      </c>
      <c r="D100" s="46"/>
      <c r="E100" s="15"/>
    </row>
    <row r="101" spans="1:5" x14ac:dyDescent="0.2">
      <c r="A101" s="16"/>
      <c r="B101" t="s">
        <v>98</v>
      </c>
      <c r="D101" s="45">
        <f>C100/5280*3</f>
        <v>0.83977272727272723</v>
      </c>
      <c r="E101" s="51">
        <f>D101*(10*150*0.5/27+(4/12*10*150/27*$B$9))*$AQ$28</f>
        <v>3810.0799663299658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2"/>
      <c r="M116" s="92"/>
      <c r="N116" s="92"/>
      <c r="O116" s="92"/>
      <c r="P116" s="92"/>
      <c r="Q116" s="90"/>
      <c r="R116" s="90"/>
      <c r="S116" s="90"/>
      <c r="T116" s="90"/>
    </row>
    <row r="117" spans="9:20" x14ac:dyDescent="0.2">
      <c r="I117" s="3"/>
      <c r="J117" s="3"/>
      <c r="L117" s="3"/>
      <c r="M117" s="3"/>
      <c r="N117" s="3"/>
      <c r="O117" s="3"/>
      <c r="P117" s="3"/>
      <c r="Q117" s="90"/>
      <c r="R117" s="90"/>
      <c r="S117" s="90"/>
      <c r="T117" s="90"/>
    </row>
    <row r="118" spans="9:20" x14ac:dyDescent="0.2">
      <c r="I118" s="3"/>
      <c r="J118" s="3"/>
      <c r="K118" s="14"/>
      <c r="L118" s="90"/>
      <c r="M118" s="90"/>
      <c r="N118" s="90"/>
      <c r="O118" s="90"/>
      <c r="P118" s="90"/>
    </row>
    <row r="119" spans="9:20" x14ac:dyDescent="0.2">
      <c r="I119" s="3"/>
      <c r="J119" s="3"/>
      <c r="L119" s="79"/>
      <c r="M119" s="79"/>
      <c r="N119" s="79"/>
      <c r="O119" s="79"/>
      <c r="P119" s="79"/>
      <c r="Q119" s="79"/>
      <c r="R119" s="90"/>
      <c r="S119" s="90"/>
      <c r="T119" s="90"/>
    </row>
    <row r="120" spans="9:20" x14ac:dyDescent="0.2">
      <c r="I120" s="3"/>
      <c r="J120" s="3"/>
      <c r="L120" s="79"/>
      <c r="M120" s="79"/>
      <c r="N120" s="79"/>
      <c r="O120" s="79"/>
      <c r="P120" s="79"/>
      <c r="Q120" s="79"/>
      <c r="R120" s="90"/>
      <c r="S120" s="90"/>
      <c r="T120" s="90"/>
    </row>
    <row r="121" spans="9:20" x14ac:dyDescent="0.2">
      <c r="I121" s="3"/>
      <c r="J121" s="3"/>
      <c r="L121" s="79"/>
      <c r="M121" s="79"/>
      <c r="N121" s="79"/>
      <c r="O121" s="79"/>
      <c r="P121" s="79"/>
      <c r="Q121" s="79"/>
      <c r="R121" s="90"/>
      <c r="S121" s="90"/>
      <c r="T121" s="90"/>
    </row>
    <row r="122" spans="9:20" x14ac:dyDescent="0.2">
      <c r="I122" s="3"/>
      <c r="J122" s="3"/>
      <c r="L122" s="79"/>
      <c r="M122" s="79"/>
      <c r="N122" s="79"/>
      <c r="O122" s="79"/>
      <c r="P122" s="79"/>
      <c r="Q122" s="79"/>
      <c r="R122" s="90"/>
      <c r="S122" s="90"/>
      <c r="T122" s="90"/>
    </row>
    <row r="123" spans="9:20" x14ac:dyDescent="0.2">
      <c r="I123" s="3"/>
      <c r="J123" s="3"/>
      <c r="L123" s="79"/>
      <c r="M123" s="79"/>
      <c r="N123" s="79"/>
      <c r="O123" s="79"/>
      <c r="P123" s="79"/>
      <c r="Q123" s="79"/>
      <c r="R123" s="90"/>
      <c r="S123" s="90"/>
      <c r="T123" s="90"/>
    </row>
    <row r="124" spans="9:20" x14ac:dyDescent="0.2">
      <c r="I124" s="3"/>
      <c r="J124" s="3"/>
      <c r="L124" s="79"/>
      <c r="M124" s="79"/>
      <c r="N124" s="79"/>
      <c r="O124" s="79"/>
      <c r="P124" s="79"/>
      <c r="Q124" s="79"/>
      <c r="R124" s="90"/>
      <c r="S124" s="90"/>
      <c r="T124" s="90"/>
    </row>
    <row r="125" spans="9:20" x14ac:dyDescent="0.2">
      <c r="I125" s="3"/>
      <c r="J125" s="3"/>
      <c r="L125" s="79"/>
      <c r="M125" s="79"/>
      <c r="N125" s="79"/>
      <c r="O125" s="79"/>
      <c r="P125" s="79"/>
      <c r="Q125" s="79"/>
      <c r="R125" s="90"/>
      <c r="S125" s="90"/>
      <c r="T125" s="90"/>
    </row>
    <row r="126" spans="9:20" x14ac:dyDescent="0.2">
      <c r="I126" s="3"/>
      <c r="J126" s="3"/>
      <c r="L126" s="79"/>
      <c r="M126" s="79"/>
      <c r="N126" s="79"/>
      <c r="O126" s="79"/>
      <c r="P126" s="79"/>
      <c r="Q126" s="79"/>
      <c r="R126" s="90"/>
      <c r="S126" s="90"/>
      <c r="T126" s="90"/>
    </row>
    <row r="127" spans="9:20" x14ac:dyDescent="0.2">
      <c r="I127" s="3"/>
      <c r="J127" s="3"/>
      <c r="L127" s="79"/>
      <c r="M127" s="79"/>
      <c r="N127" s="79"/>
      <c r="O127" s="79"/>
      <c r="P127" s="79"/>
      <c r="Q127" s="79"/>
      <c r="R127" s="90"/>
      <c r="S127" s="90"/>
      <c r="T127" s="90"/>
    </row>
    <row r="128" spans="9:20" x14ac:dyDescent="0.2">
      <c r="I128" s="3"/>
      <c r="J128" s="3"/>
      <c r="L128" s="79"/>
      <c r="M128" s="79"/>
      <c r="N128" s="79"/>
      <c r="O128" s="79"/>
      <c r="P128" s="79"/>
      <c r="Q128" s="79"/>
      <c r="R128" s="90"/>
      <c r="S128" s="90"/>
      <c r="T128" s="90"/>
    </row>
    <row r="129" spans="9:20" x14ac:dyDescent="0.2">
      <c r="I129" s="3"/>
      <c r="J129" s="3"/>
      <c r="L129" s="79"/>
      <c r="M129" s="79"/>
      <c r="N129" s="79"/>
      <c r="O129" s="79"/>
      <c r="P129" s="79"/>
      <c r="Q129" s="79"/>
      <c r="R129" s="90"/>
      <c r="S129" s="90"/>
      <c r="T129" s="90"/>
    </row>
    <row r="130" spans="9:20" x14ac:dyDescent="0.2">
      <c r="I130" s="3"/>
      <c r="J130" s="3"/>
      <c r="L130" s="79"/>
      <c r="M130" s="79"/>
      <c r="N130" s="79"/>
      <c r="O130" s="79"/>
      <c r="P130" s="79"/>
      <c r="Q130" s="79"/>
      <c r="R130" s="90"/>
      <c r="S130" s="90"/>
      <c r="T130" s="90"/>
    </row>
    <row r="131" spans="9:20" x14ac:dyDescent="0.2">
      <c r="I131" s="3"/>
      <c r="J131" s="3"/>
      <c r="L131" s="79"/>
      <c r="M131" s="79"/>
      <c r="N131" s="79"/>
      <c r="O131" s="79"/>
      <c r="P131" s="79"/>
      <c r="Q131" s="79"/>
      <c r="R131" s="90"/>
      <c r="S131" s="90"/>
      <c r="T131" s="90"/>
    </row>
    <row r="132" spans="9:20" x14ac:dyDescent="0.2">
      <c r="I132" s="3"/>
      <c r="J132" s="3"/>
      <c r="L132" s="79"/>
      <c r="M132" s="79"/>
      <c r="N132" s="79"/>
      <c r="O132" s="79"/>
      <c r="P132" s="79"/>
      <c r="Q132" s="79"/>
      <c r="R132" s="90"/>
      <c r="S132" s="90"/>
      <c r="T132" s="90"/>
    </row>
    <row r="133" spans="9:20" x14ac:dyDescent="0.2">
      <c r="I133" s="3"/>
      <c r="J133" s="3"/>
      <c r="L133" s="79"/>
      <c r="M133" s="79"/>
      <c r="N133" s="79"/>
      <c r="O133" s="79"/>
      <c r="P133" s="79"/>
      <c r="Q133" s="79"/>
      <c r="R133" s="90"/>
      <c r="S133" s="90"/>
      <c r="T133" s="90"/>
    </row>
    <row r="134" spans="9:20" x14ac:dyDescent="0.2">
      <c r="I134" s="3"/>
      <c r="J134" s="3"/>
      <c r="L134" s="79"/>
      <c r="M134" s="79"/>
      <c r="N134" s="79"/>
      <c r="O134" s="79"/>
      <c r="P134" s="79"/>
      <c r="Q134" s="79"/>
      <c r="R134" s="90"/>
      <c r="S134" s="90"/>
      <c r="T134" s="90"/>
    </row>
    <row r="135" spans="9:20" x14ac:dyDescent="0.2">
      <c r="I135" s="3"/>
      <c r="J135" s="3"/>
      <c r="L135" s="79"/>
      <c r="M135" s="79"/>
      <c r="N135" s="79"/>
      <c r="O135" s="79"/>
      <c r="P135" s="79"/>
      <c r="Q135" s="79"/>
      <c r="R135" s="90"/>
      <c r="S135" s="90"/>
      <c r="T135" s="90"/>
    </row>
    <row r="136" spans="9:20" x14ac:dyDescent="0.2">
      <c r="I136" s="3"/>
      <c r="J136" s="3"/>
    </row>
    <row r="137" spans="9:20" x14ac:dyDescent="0.2">
      <c r="I137" s="3"/>
      <c r="J137" s="3"/>
      <c r="L137" s="91"/>
      <c r="M137" s="91"/>
      <c r="N137" s="91"/>
      <c r="O137" s="91"/>
      <c r="P137" s="91"/>
      <c r="Q137" s="91"/>
      <c r="R137" s="91"/>
      <c r="S137" s="91"/>
      <c r="T137" s="91"/>
    </row>
  </sheetData>
  <mergeCells count="40">
    <mergeCell ref="AR22:AT22"/>
    <mergeCell ref="AR23:AT23"/>
    <mergeCell ref="AR28:AT28"/>
    <mergeCell ref="W30:AT30"/>
    <mergeCell ref="AR24:AT24"/>
    <mergeCell ref="AR25:AT25"/>
    <mergeCell ref="AR26:AT26"/>
    <mergeCell ref="AR29:AT29"/>
    <mergeCell ref="AR17:AT17"/>
    <mergeCell ref="AR18:AT18"/>
    <mergeCell ref="AR19:AT19"/>
    <mergeCell ref="AR20:AT20"/>
    <mergeCell ref="AR21:AT21"/>
    <mergeCell ref="AR12:AT12"/>
    <mergeCell ref="AR13:AT13"/>
    <mergeCell ref="AR14:AT14"/>
    <mergeCell ref="AR15:AT15"/>
    <mergeCell ref="AR16:AT1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35:T135"/>
    <mergeCell ref="L137:T137"/>
    <mergeCell ref="R131:T131"/>
    <mergeCell ref="R132:T132"/>
    <mergeCell ref="R133:T133"/>
    <mergeCell ref="R134:T134"/>
  </mergeCells>
  <phoneticPr fontId="0" type="noConversion"/>
  <dataValidations disablePrompts="1"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1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2.75" x14ac:dyDescent="0.2"/>
  <sheetData>
    <row r="7" spans="2:2" x14ac:dyDescent="0.2">
      <c r="B7" t="s">
        <v>121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123825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Michael</dc:creator>
  <cp:lastModifiedBy>Thomas, Michael</cp:lastModifiedBy>
  <cp:lastPrinted>2025-10-23T15:44:35Z</cp:lastPrinted>
  <dcterms:created xsi:type="dcterms:W3CDTF">2005-09-26T19:29:29Z</dcterms:created>
  <dcterms:modified xsi:type="dcterms:W3CDTF">2025-12-12T14:16:23Z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